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D:\★ 2022 사무 관리\★ 240624_제출 파일(수정본)\3. 소스 파일_사무 관리\Ⅲ. 스프레드시트\2. 3-02\5. 실무 문서 작성하기\"/>
    </mc:Choice>
  </mc:AlternateContent>
  <xr:revisionPtr revIDLastSave="0" documentId="13_ncr:1_{B883CFA9-2A37-4123-AE25-CA04DA0A5F3E}" xr6:coauthVersionLast="47" xr6:coauthVersionMax="47" xr10:uidLastSave="{00000000-0000-0000-0000-000000000000}"/>
  <bookViews>
    <workbookView xWindow="2955" yWindow="75" windowWidth="16050" windowHeight="15075" xr2:uid="{00000000-000D-0000-FFFF-FFFF00000000}"/>
  </bookViews>
  <sheets>
    <sheet name="입력" sheetId="2" r:id="rId1"/>
    <sheet name="결과" sheetId="1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1" l="1"/>
  <c r="J6" i="1" s="1"/>
  <c r="D22" i="1"/>
  <c r="J5" i="1" s="1"/>
  <c r="F7" i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J7" i="1" s="1"/>
  <c r="F6" i="1"/>
</calcChain>
</file>

<file path=xl/sharedStrings.xml><?xml version="1.0" encoding="utf-8"?>
<sst xmlns="http://schemas.openxmlformats.org/spreadsheetml/2006/main" count="58" uniqueCount="25">
  <si>
    <t>현금 출납부</t>
    <phoneticPr fontId="2" type="noConversion"/>
  </si>
  <si>
    <t>일자</t>
    <phoneticPr fontId="2" type="noConversion"/>
  </si>
  <si>
    <t>입금</t>
    <phoneticPr fontId="2" type="noConversion"/>
  </si>
  <si>
    <t>출금</t>
    <phoneticPr fontId="2" type="noConversion"/>
  </si>
  <si>
    <t>잔액</t>
    <phoneticPr fontId="2" type="noConversion"/>
  </si>
  <si>
    <t>적요</t>
    <phoneticPr fontId="2" type="noConversion"/>
  </si>
  <si>
    <t xml:space="preserve">기간: </t>
    <phoneticPr fontId="2" type="noConversion"/>
  </si>
  <si>
    <t xml:space="preserve"> 이월금</t>
    <phoneticPr fontId="2" type="noConversion"/>
  </si>
  <si>
    <t xml:space="preserve"> 협의회비</t>
    <phoneticPr fontId="2" type="noConversion"/>
  </si>
  <si>
    <t xml:space="preserve"> 저작권료</t>
    <phoneticPr fontId="2" type="noConversion"/>
  </si>
  <si>
    <t xml:space="preserve"> 퀵서비스 비용</t>
    <phoneticPr fontId="2" type="noConversion"/>
  </si>
  <si>
    <t xml:space="preserve"> 음료수</t>
    <phoneticPr fontId="2" type="noConversion"/>
  </si>
  <si>
    <t xml:space="preserve"> 외상 대금 현금수령</t>
    <phoneticPr fontId="2" type="noConversion"/>
  </si>
  <si>
    <t xml:space="preserve"> 정수기 비용</t>
    <phoneticPr fontId="2" type="noConversion"/>
  </si>
  <si>
    <t xml:space="preserve"> 납품 대금</t>
    <phoneticPr fontId="2" type="noConversion"/>
  </si>
  <si>
    <t xml:space="preserve"> 소프트웨어 사용료</t>
    <phoneticPr fontId="2" type="noConversion"/>
  </si>
  <si>
    <t xml:space="preserve"> 탕비실 소모품</t>
    <phoneticPr fontId="2" type="noConversion"/>
  </si>
  <si>
    <t xml:space="preserve"> 상품대금 수금</t>
    <phoneticPr fontId="2" type="noConversion"/>
  </si>
  <si>
    <t xml:space="preserve"> 용역비 지급(2명)</t>
    <phoneticPr fontId="2" type="noConversion"/>
  </si>
  <si>
    <t xml:space="preserve"> 상품대금 지급</t>
    <phoneticPr fontId="2" type="noConversion"/>
  </si>
  <si>
    <t xml:space="preserve"> 이자 비용</t>
    <phoneticPr fontId="2" type="noConversion"/>
  </si>
  <si>
    <t xml:space="preserve"> 교통비 지원</t>
    <phoneticPr fontId="2" type="noConversion"/>
  </si>
  <si>
    <t>합계</t>
    <phoneticPr fontId="2" type="noConversion"/>
  </si>
  <si>
    <t>비고</t>
    <phoneticPr fontId="2" type="noConversion"/>
  </si>
  <si>
    <t>2025.6.1. ~ 6.16.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</si>
</sst>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함초롬돋움"/>
      <family val="3"/>
      <charset val="129"/>
    </font>
    <font>
      <b/>
      <sz val="11"/>
      <color theme="1"/>
      <name val="함초롬돋움"/>
      <family val="3"/>
      <charset val="129"/>
    </font>
    <font>
      <b/>
      <sz val="12"/>
      <color theme="1"/>
      <name val="함초롬돋움"/>
      <family val="3"/>
      <charset val="129"/>
    </font>
    <font>
      <b/>
      <sz val="20"/>
      <color theme="0"/>
      <name val="함초롬바탕"/>
      <family val="1"/>
      <charset val="129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41" fontId="3" fillId="0" borderId="1" xfId="1" applyFont="1" applyBorder="1">
      <alignment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right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/>
    </xf>
    <xf numFmtId="0" fontId="3" fillId="0" borderId="5" xfId="0" applyFont="1" applyBorder="1">
      <alignment vertical="center"/>
    </xf>
    <xf numFmtId="0" fontId="4" fillId="5" borderId="14" xfId="0" applyFont="1" applyFill="1" applyBorder="1">
      <alignment vertical="center"/>
    </xf>
    <xf numFmtId="0" fontId="5" fillId="2" borderId="9" xfId="0" applyFont="1" applyFill="1" applyBorder="1" applyAlignment="1">
      <alignment horizontal="center" vertical="center"/>
    </xf>
    <xf numFmtId="14" fontId="3" fillId="0" borderId="6" xfId="0" applyNumberFormat="1" applyFont="1" applyBorder="1" applyAlignment="1">
      <alignment horizontal="center" vertical="center"/>
    </xf>
    <xf numFmtId="0" fontId="3" fillId="0" borderId="11" xfId="0" applyFont="1" applyBorder="1">
      <alignment vertical="center"/>
    </xf>
    <xf numFmtId="41" fontId="3" fillId="0" borderId="11" xfId="1" applyFont="1" applyBorder="1">
      <alignment vertical="center"/>
    </xf>
    <xf numFmtId="0" fontId="3" fillId="0" borderId="7" xfId="0" applyFont="1" applyBorder="1">
      <alignment vertical="center"/>
    </xf>
    <xf numFmtId="41" fontId="3" fillId="0" borderId="1" xfId="0" applyNumberFormat="1" applyFont="1" applyBorder="1">
      <alignment vertical="center"/>
    </xf>
    <xf numFmtId="41" fontId="3" fillId="0" borderId="11" xfId="0" applyNumberFormat="1" applyFont="1" applyBorder="1">
      <alignment vertical="center"/>
    </xf>
    <xf numFmtId="41" fontId="4" fillId="5" borderId="13" xfId="0" applyNumberFormat="1" applyFont="1" applyFill="1" applyBorder="1">
      <alignment vertical="center"/>
    </xf>
    <xf numFmtId="41" fontId="3" fillId="0" borderId="3" xfId="0" applyNumberFormat="1" applyFont="1" applyBorder="1" applyAlignment="1">
      <alignment horizontal="center" vertical="center"/>
    </xf>
    <xf numFmtId="41" fontId="3" fillId="0" borderId="5" xfId="0" applyNumberFormat="1" applyFont="1" applyBorder="1" applyAlignment="1">
      <alignment horizontal="center" vertical="center"/>
    </xf>
    <xf numFmtId="41" fontId="3" fillId="0" borderId="7" xfId="0" applyNumberFormat="1" applyFont="1" applyBorder="1" applyAlignment="1">
      <alignment horizontal="center" vertical="center"/>
    </xf>
    <xf numFmtId="41" fontId="3" fillId="0" borderId="0" xfId="0" applyNumberFormat="1" applyFont="1">
      <alignment vertical="center"/>
    </xf>
    <xf numFmtId="0" fontId="6" fillId="3" borderId="0" xfId="0" applyFont="1" applyFill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J28"/>
  <sheetViews>
    <sheetView showGridLines="0" tabSelected="1" zoomScaleNormal="100" workbookViewId="0">
      <selection activeCell="J15" sqref="J15"/>
    </sheetView>
  </sheetViews>
  <sheetFormatPr defaultRowHeight="16.5" x14ac:dyDescent="0.3"/>
  <cols>
    <col min="1" max="1" width="3.375" customWidth="1"/>
    <col min="2" max="2" width="15" customWidth="1"/>
    <col min="3" max="3" width="20.75" customWidth="1"/>
    <col min="4" max="7" width="15" customWidth="1"/>
    <col min="8" max="8" width="3.75" customWidth="1"/>
    <col min="10" max="10" width="14" customWidth="1"/>
  </cols>
  <sheetData>
    <row r="2" spans="2:10" ht="33" customHeight="1" x14ac:dyDescent="0.3">
      <c r="B2" s="27" t="s">
        <v>0</v>
      </c>
      <c r="C2" s="27"/>
      <c r="D2" s="27"/>
      <c r="E2" s="27"/>
      <c r="F2" s="27"/>
      <c r="G2" s="27"/>
    </row>
    <row r="3" spans="2:10" ht="17.25" thickBot="1" x14ac:dyDescent="0.35">
      <c r="B3" s="1"/>
      <c r="C3" s="1"/>
      <c r="D3" s="1"/>
      <c r="E3" s="1"/>
      <c r="F3" s="1"/>
      <c r="G3" s="1"/>
    </row>
    <row r="4" spans="2:10" s="2" customFormat="1" ht="21.75" customHeight="1" thickBot="1" x14ac:dyDescent="0.35">
      <c r="B4" s="8" t="s">
        <v>6</v>
      </c>
      <c r="C4" s="15" t="s">
        <v>24</v>
      </c>
    </row>
    <row r="5" spans="2:10" s="2" customFormat="1" ht="21.75" customHeight="1" x14ac:dyDescent="0.3">
      <c r="B5" s="9" t="s">
        <v>1</v>
      </c>
      <c r="C5" s="10" t="s">
        <v>5</v>
      </c>
      <c r="D5" s="10" t="s">
        <v>2</v>
      </c>
      <c r="E5" s="10" t="s">
        <v>3</v>
      </c>
      <c r="F5" s="10" t="s">
        <v>4</v>
      </c>
      <c r="G5" s="11" t="s">
        <v>23</v>
      </c>
      <c r="I5" s="5" t="s">
        <v>2</v>
      </c>
      <c r="J5" s="23"/>
    </row>
    <row r="6" spans="2:10" s="2" customFormat="1" ht="21.75" customHeight="1" x14ac:dyDescent="0.3">
      <c r="B6" s="12">
        <v>45809</v>
      </c>
      <c r="C6" s="3" t="s">
        <v>7</v>
      </c>
      <c r="D6" s="4">
        <v>3500000</v>
      </c>
      <c r="E6" s="4"/>
      <c r="F6" s="20"/>
      <c r="G6" s="13"/>
      <c r="I6" s="6" t="s">
        <v>3</v>
      </c>
      <c r="J6" s="24"/>
    </row>
    <row r="7" spans="2:10" s="2" customFormat="1" ht="21.75" customHeight="1" thickBot="1" x14ac:dyDescent="0.35">
      <c r="B7" s="12">
        <v>45810</v>
      </c>
      <c r="C7" s="3" t="s">
        <v>8</v>
      </c>
      <c r="D7" s="4"/>
      <c r="E7" s="4">
        <v>300000</v>
      </c>
      <c r="F7" s="20"/>
      <c r="G7" s="13"/>
      <c r="I7" s="7" t="s">
        <v>4</v>
      </c>
      <c r="J7" s="25"/>
    </row>
    <row r="8" spans="2:10" s="2" customFormat="1" ht="21.75" customHeight="1" x14ac:dyDescent="0.3">
      <c r="B8" s="12">
        <v>45811</v>
      </c>
      <c r="C8" s="3" t="s">
        <v>9</v>
      </c>
      <c r="D8" s="4">
        <v>4200000</v>
      </c>
      <c r="E8" s="4"/>
      <c r="F8" s="20"/>
      <c r="G8" s="13"/>
    </row>
    <row r="9" spans="2:10" s="2" customFormat="1" ht="21.75" customHeight="1" x14ac:dyDescent="0.3">
      <c r="B9" s="12">
        <v>45811</v>
      </c>
      <c r="C9" s="3" t="s">
        <v>10</v>
      </c>
      <c r="D9" s="4"/>
      <c r="E9" s="4">
        <v>30000</v>
      </c>
      <c r="F9" s="20"/>
      <c r="G9" s="13"/>
    </row>
    <row r="10" spans="2:10" s="2" customFormat="1" ht="21.75" customHeight="1" x14ac:dyDescent="0.3">
      <c r="B10" s="12">
        <v>45811</v>
      </c>
      <c r="C10" s="3" t="s">
        <v>11</v>
      </c>
      <c r="D10" s="4"/>
      <c r="E10" s="4">
        <v>50000</v>
      </c>
      <c r="F10" s="20"/>
      <c r="G10" s="13"/>
    </row>
    <row r="11" spans="2:10" s="2" customFormat="1" ht="21.75" customHeight="1" x14ac:dyDescent="0.3">
      <c r="B11" s="12">
        <v>45812</v>
      </c>
      <c r="C11" s="3" t="s">
        <v>12</v>
      </c>
      <c r="D11" s="4"/>
      <c r="E11" s="4">
        <v>340000</v>
      </c>
      <c r="F11" s="20"/>
      <c r="G11" s="13"/>
    </row>
    <row r="12" spans="2:10" s="2" customFormat="1" ht="21.75" customHeight="1" x14ac:dyDescent="0.3">
      <c r="B12" s="12">
        <v>45813</v>
      </c>
      <c r="C12" s="3" t="s">
        <v>13</v>
      </c>
      <c r="D12" s="4"/>
      <c r="E12" s="4">
        <v>70000</v>
      </c>
      <c r="F12" s="20"/>
      <c r="G12" s="13"/>
    </row>
    <row r="13" spans="2:10" s="2" customFormat="1" ht="21.75" customHeight="1" x14ac:dyDescent="0.3">
      <c r="B13" s="12">
        <v>45816</v>
      </c>
      <c r="C13" s="3" t="s">
        <v>14</v>
      </c>
      <c r="D13" s="4">
        <v>5600000</v>
      </c>
      <c r="E13" s="4"/>
      <c r="F13" s="20"/>
      <c r="G13" s="13"/>
    </row>
    <row r="14" spans="2:10" s="2" customFormat="1" ht="21.75" customHeight="1" x14ac:dyDescent="0.3">
      <c r="B14" s="12">
        <v>45816</v>
      </c>
      <c r="C14" s="3" t="s">
        <v>15</v>
      </c>
      <c r="D14" s="4"/>
      <c r="E14" s="4">
        <v>230000</v>
      </c>
      <c r="F14" s="20"/>
      <c r="G14" s="13"/>
    </row>
    <row r="15" spans="2:10" s="2" customFormat="1" ht="21.75" customHeight="1" x14ac:dyDescent="0.3">
      <c r="B15" s="12">
        <v>45818</v>
      </c>
      <c r="C15" s="3" t="s">
        <v>16</v>
      </c>
      <c r="D15" s="4"/>
      <c r="E15" s="4">
        <v>200000</v>
      </c>
      <c r="F15" s="20"/>
      <c r="G15" s="13"/>
    </row>
    <row r="16" spans="2:10" s="2" customFormat="1" ht="21.75" customHeight="1" x14ac:dyDescent="0.3">
      <c r="B16" s="12">
        <v>45819</v>
      </c>
      <c r="C16" s="3" t="s">
        <v>17</v>
      </c>
      <c r="D16" s="4">
        <v>7200000</v>
      </c>
      <c r="E16" s="4"/>
      <c r="F16" s="20"/>
      <c r="G16" s="13"/>
    </row>
    <row r="17" spans="2:10" s="2" customFormat="1" ht="21.75" customHeight="1" x14ac:dyDescent="0.3">
      <c r="B17" s="12">
        <v>45820</v>
      </c>
      <c r="C17" s="3" t="s">
        <v>18</v>
      </c>
      <c r="D17" s="4"/>
      <c r="E17" s="4">
        <v>4000000</v>
      </c>
      <c r="F17" s="20"/>
      <c r="G17" s="13"/>
    </row>
    <row r="18" spans="2:10" s="2" customFormat="1" ht="21.75" customHeight="1" x14ac:dyDescent="0.3">
      <c r="B18" s="12">
        <v>45821</v>
      </c>
      <c r="C18" s="3" t="s">
        <v>19</v>
      </c>
      <c r="D18" s="4"/>
      <c r="E18" s="4">
        <v>1000000</v>
      </c>
      <c r="F18" s="20"/>
      <c r="G18" s="13"/>
    </row>
    <row r="19" spans="2:10" s="2" customFormat="1" ht="21.75" customHeight="1" x14ac:dyDescent="0.3">
      <c r="B19" s="12">
        <v>45822</v>
      </c>
      <c r="C19" s="3" t="s">
        <v>20</v>
      </c>
      <c r="D19" s="4"/>
      <c r="E19" s="4">
        <v>300000</v>
      </c>
      <c r="F19" s="20"/>
      <c r="G19" s="13"/>
    </row>
    <row r="20" spans="2:10" s="2" customFormat="1" ht="21.75" customHeight="1" x14ac:dyDescent="0.3">
      <c r="B20" s="12">
        <v>45823</v>
      </c>
      <c r="C20" s="3" t="s">
        <v>16</v>
      </c>
      <c r="D20" s="4"/>
      <c r="E20" s="4">
        <v>200000</v>
      </c>
      <c r="F20" s="20"/>
      <c r="G20" s="13"/>
    </row>
    <row r="21" spans="2:10" s="2" customFormat="1" ht="21.75" customHeight="1" thickBot="1" x14ac:dyDescent="0.35">
      <c r="B21" s="16">
        <v>45824</v>
      </c>
      <c r="C21" s="17" t="s">
        <v>21</v>
      </c>
      <c r="D21" s="18"/>
      <c r="E21" s="18">
        <v>1200000</v>
      </c>
      <c r="F21" s="21"/>
      <c r="G21" s="19"/>
    </row>
    <row r="22" spans="2:10" s="2" customFormat="1" ht="21.75" customHeight="1" thickBot="1" x14ac:dyDescent="0.35">
      <c r="B22" s="28" t="s">
        <v>22</v>
      </c>
      <c r="C22" s="29"/>
      <c r="D22" s="22"/>
      <c r="E22" s="22"/>
      <c r="F22" s="22"/>
      <c r="G22" s="14"/>
    </row>
    <row r="23" spans="2:10" s="2" customFormat="1" ht="21.75" customHeight="1" x14ac:dyDescent="0.3">
      <c r="J23" s="26"/>
    </row>
    <row r="24" spans="2:10" s="2" customFormat="1" ht="21.75" customHeight="1" x14ac:dyDescent="0.3"/>
    <row r="25" spans="2:10" s="2" customFormat="1" ht="15.75" x14ac:dyDescent="0.3"/>
    <row r="26" spans="2:10" s="2" customFormat="1" ht="15.75" x14ac:dyDescent="0.3"/>
    <row r="27" spans="2:10" s="2" customFormat="1" ht="15.75" x14ac:dyDescent="0.3"/>
    <row r="28" spans="2:10" s="2" customFormat="1" ht="15.75" x14ac:dyDescent="0.3"/>
  </sheetData>
  <mergeCells count="2">
    <mergeCell ref="B2:G2"/>
    <mergeCell ref="B22:C22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28"/>
  <sheetViews>
    <sheetView showGridLines="0" zoomScaleNormal="100" workbookViewId="0">
      <selection activeCell="L11" sqref="L11"/>
    </sheetView>
  </sheetViews>
  <sheetFormatPr defaultRowHeight="16.5" x14ac:dyDescent="0.3"/>
  <cols>
    <col min="1" max="1" width="3.375" customWidth="1"/>
    <col min="2" max="2" width="15" customWidth="1"/>
    <col min="3" max="3" width="20.75" customWidth="1"/>
    <col min="4" max="7" width="15" customWidth="1"/>
    <col min="8" max="8" width="3.75" customWidth="1"/>
    <col min="10" max="10" width="14" customWidth="1"/>
  </cols>
  <sheetData>
    <row r="2" spans="2:10" ht="33" customHeight="1" x14ac:dyDescent="0.3">
      <c r="B2" s="27" t="s">
        <v>0</v>
      </c>
      <c r="C2" s="27"/>
      <c r="D2" s="27"/>
      <c r="E2" s="27"/>
      <c r="F2" s="27"/>
      <c r="G2" s="27"/>
    </row>
    <row r="3" spans="2:10" ht="17.25" thickBot="1" x14ac:dyDescent="0.35">
      <c r="B3" s="1"/>
      <c r="C3" s="1"/>
      <c r="D3" s="1"/>
      <c r="E3" s="1"/>
      <c r="F3" s="1"/>
      <c r="G3" s="1"/>
    </row>
    <row r="4" spans="2:10" s="2" customFormat="1" ht="21.75" customHeight="1" thickBot="1" x14ac:dyDescent="0.35">
      <c r="B4" s="8" t="s">
        <v>6</v>
      </c>
      <c r="C4" s="15" t="s">
        <v>24</v>
      </c>
    </row>
    <row r="5" spans="2:10" s="2" customFormat="1" ht="21.75" customHeight="1" x14ac:dyDescent="0.3">
      <c r="B5" s="9" t="s">
        <v>1</v>
      </c>
      <c r="C5" s="10" t="s">
        <v>5</v>
      </c>
      <c r="D5" s="10" t="s">
        <v>2</v>
      </c>
      <c r="E5" s="10" t="s">
        <v>3</v>
      </c>
      <c r="F5" s="10" t="s">
        <v>4</v>
      </c>
      <c r="G5" s="11" t="s">
        <v>23</v>
      </c>
      <c r="I5" s="5" t="s">
        <v>2</v>
      </c>
      <c r="J5" s="23">
        <f>D22</f>
        <v>20500000</v>
      </c>
    </row>
    <row r="6" spans="2:10" s="2" customFormat="1" ht="21.75" customHeight="1" x14ac:dyDescent="0.3">
      <c r="B6" s="12">
        <v>45809</v>
      </c>
      <c r="C6" s="3" t="s">
        <v>7</v>
      </c>
      <c r="D6" s="4">
        <v>3500000</v>
      </c>
      <c r="E6" s="4"/>
      <c r="F6" s="20">
        <f>D6-E6</f>
        <v>3500000</v>
      </c>
      <c r="G6" s="13"/>
      <c r="I6" s="6" t="s">
        <v>3</v>
      </c>
      <c r="J6" s="24">
        <f>E22</f>
        <v>7920000</v>
      </c>
    </row>
    <row r="7" spans="2:10" s="2" customFormat="1" ht="21.75" customHeight="1" thickBot="1" x14ac:dyDescent="0.35">
      <c r="B7" s="12">
        <v>45810</v>
      </c>
      <c r="C7" s="3" t="s">
        <v>8</v>
      </c>
      <c r="D7" s="4"/>
      <c r="E7" s="4">
        <v>300000</v>
      </c>
      <c r="F7" s="20">
        <f>F6+D7-E7</f>
        <v>3200000</v>
      </c>
      <c r="G7" s="13"/>
      <c r="I7" s="7" t="s">
        <v>4</v>
      </c>
      <c r="J7" s="25">
        <f>F22</f>
        <v>12580000</v>
      </c>
    </row>
    <row r="8" spans="2:10" s="2" customFormat="1" ht="21.75" customHeight="1" x14ac:dyDescent="0.3">
      <c r="B8" s="12">
        <v>45811</v>
      </c>
      <c r="C8" s="3" t="s">
        <v>9</v>
      </c>
      <c r="D8" s="4">
        <v>4200000</v>
      </c>
      <c r="E8" s="4"/>
      <c r="F8" s="20">
        <f t="shared" ref="F8:F21" si="0">F7+D8-E8</f>
        <v>7400000</v>
      </c>
      <c r="G8" s="13"/>
    </row>
    <row r="9" spans="2:10" s="2" customFormat="1" ht="21.75" customHeight="1" x14ac:dyDescent="0.3">
      <c r="B9" s="12">
        <v>45811</v>
      </c>
      <c r="C9" s="3" t="s">
        <v>10</v>
      </c>
      <c r="D9" s="4"/>
      <c r="E9" s="4">
        <v>30000</v>
      </c>
      <c r="F9" s="20">
        <f t="shared" si="0"/>
        <v>7370000</v>
      </c>
      <c r="G9" s="13"/>
    </row>
    <row r="10" spans="2:10" s="2" customFormat="1" ht="21.75" customHeight="1" x14ac:dyDescent="0.3">
      <c r="B10" s="12">
        <v>45811</v>
      </c>
      <c r="C10" s="3" t="s">
        <v>11</v>
      </c>
      <c r="D10" s="4"/>
      <c r="E10" s="4">
        <v>50000</v>
      </c>
      <c r="F10" s="20">
        <f t="shared" si="0"/>
        <v>7320000</v>
      </c>
      <c r="G10" s="13"/>
    </row>
    <row r="11" spans="2:10" s="2" customFormat="1" ht="21.75" customHeight="1" x14ac:dyDescent="0.3">
      <c r="B11" s="12">
        <v>45812</v>
      </c>
      <c r="C11" s="3" t="s">
        <v>12</v>
      </c>
      <c r="D11" s="4"/>
      <c r="E11" s="4">
        <v>340000</v>
      </c>
      <c r="F11" s="20">
        <f t="shared" si="0"/>
        <v>6980000</v>
      </c>
      <c r="G11" s="13"/>
    </row>
    <row r="12" spans="2:10" s="2" customFormat="1" ht="21.75" customHeight="1" x14ac:dyDescent="0.3">
      <c r="B12" s="12">
        <v>45813</v>
      </c>
      <c r="C12" s="3" t="s">
        <v>13</v>
      </c>
      <c r="D12" s="4"/>
      <c r="E12" s="4">
        <v>70000</v>
      </c>
      <c r="F12" s="20">
        <f t="shared" si="0"/>
        <v>6910000</v>
      </c>
      <c r="G12" s="13"/>
    </row>
    <row r="13" spans="2:10" s="2" customFormat="1" ht="21.75" customHeight="1" x14ac:dyDescent="0.3">
      <c r="B13" s="12">
        <v>45816</v>
      </c>
      <c r="C13" s="3" t="s">
        <v>14</v>
      </c>
      <c r="D13" s="4">
        <v>5600000</v>
      </c>
      <c r="E13" s="4"/>
      <c r="F13" s="20">
        <f t="shared" si="0"/>
        <v>12510000</v>
      </c>
      <c r="G13" s="13"/>
    </row>
    <row r="14" spans="2:10" s="2" customFormat="1" ht="21.75" customHeight="1" x14ac:dyDescent="0.3">
      <c r="B14" s="12">
        <v>45816</v>
      </c>
      <c r="C14" s="3" t="s">
        <v>15</v>
      </c>
      <c r="D14" s="4"/>
      <c r="E14" s="4">
        <v>230000</v>
      </c>
      <c r="F14" s="20">
        <f t="shared" si="0"/>
        <v>12280000</v>
      </c>
      <c r="G14" s="13"/>
    </row>
    <row r="15" spans="2:10" s="2" customFormat="1" ht="21.75" customHeight="1" x14ac:dyDescent="0.3">
      <c r="B15" s="12">
        <v>45818</v>
      </c>
      <c r="C15" s="3" t="s">
        <v>16</v>
      </c>
      <c r="D15" s="4"/>
      <c r="E15" s="4">
        <v>200000</v>
      </c>
      <c r="F15" s="20">
        <f t="shared" si="0"/>
        <v>12080000</v>
      </c>
      <c r="G15" s="13"/>
    </row>
    <row r="16" spans="2:10" s="2" customFormat="1" ht="21.75" customHeight="1" x14ac:dyDescent="0.3">
      <c r="B16" s="12">
        <v>45819</v>
      </c>
      <c r="C16" s="3" t="s">
        <v>17</v>
      </c>
      <c r="D16" s="4">
        <v>7200000</v>
      </c>
      <c r="E16" s="4"/>
      <c r="F16" s="20">
        <f t="shared" si="0"/>
        <v>19280000</v>
      </c>
      <c r="G16" s="13"/>
    </row>
    <row r="17" spans="2:10" s="2" customFormat="1" ht="21.75" customHeight="1" x14ac:dyDescent="0.3">
      <c r="B17" s="12">
        <v>45820</v>
      </c>
      <c r="C17" s="3" t="s">
        <v>18</v>
      </c>
      <c r="D17" s="4"/>
      <c r="E17" s="4">
        <v>4000000</v>
      </c>
      <c r="F17" s="20">
        <f t="shared" si="0"/>
        <v>15280000</v>
      </c>
      <c r="G17" s="13"/>
    </row>
    <row r="18" spans="2:10" s="2" customFormat="1" ht="21.75" customHeight="1" x14ac:dyDescent="0.3">
      <c r="B18" s="12">
        <v>45821</v>
      </c>
      <c r="C18" s="3" t="s">
        <v>19</v>
      </c>
      <c r="D18" s="4"/>
      <c r="E18" s="4">
        <v>1000000</v>
      </c>
      <c r="F18" s="20">
        <f t="shared" si="0"/>
        <v>14280000</v>
      </c>
      <c r="G18" s="13"/>
    </row>
    <row r="19" spans="2:10" s="2" customFormat="1" ht="21.75" customHeight="1" x14ac:dyDescent="0.3">
      <c r="B19" s="12">
        <v>45822</v>
      </c>
      <c r="C19" s="3" t="s">
        <v>20</v>
      </c>
      <c r="D19" s="4"/>
      <c r="E19" s="4">
        <v>300000</v>
      </c>
      <c r="F19" s="20">
        <f t="shared" si="0"/>
        <v>13980000</v>
      </c>
      <c r="G19" s="13"/>
    </row>
    <row r="20" spans="2:10" s="2" customFormat="1" ht="21.75" customHeight="1" x14ac:dyDescent="0.3">
      <c r="B20" s="12">
        <v>45823</v>
      </c>
      <c r="C20" s="3" t="s">
        <v>16</v>
      </c>
      <c r="D20" s="4"/>
      <c r="E20" s="4">
        <v>200000</v>
      </c>
      <c r="F20" s="20">
        <f t="shared" si="0"/>
        <v>13780000</v>
      </c>
      <c r="G20" s="13"/>
    </row>
    <row r="21" spans="2:10" s="2" customFormat="1" ht="21.75" customHeight="1" thickBot="1" x14ac:dyDescent="0.35">
      <c r="B21" s="16">
        <v>45824</v>
      </c>
      <c r="C21" s="17" t="s">
        <v>21</v>
      </c>
      <c r="D21" s="18"/>
      <c r="E21" s="18">
        <v>1200000</v>
      </c>
      <c r="F21" s="21">
        <f t="shared" si="0"/>
        <v>12580000</v>
      </c>
      <c r="G21" s="19"/>
    </row>
    <row r="22" spans="2:10" s="2" customFormat="1" ht="21.75" customHeight="1" thickBot="1" x14ac:dyDescent="0.35">
      <c r="B22" s="28" t="s">
        <v>22</v>
      </c>
      <c r="C22" s="29"/>
      <c r="D22" s="22">
        <f>SUM(D6:D21)</f>
        <v>20500000</v>
      </c>
      <c r="E22" s="22">
        <f t="shared" ref="E22" si="1">SUM(E6:E21)</f>
        <v>7920000</v>
      </c>
      <c r="F22" s="22">
        <f>F21</f>
        <v>12580000</v>
      </c>
      <c r="G22" s="14"/>
    </row>
    <row r="23" spans="2:10" s="2" customFormat="1" ht="21.75" customHeight="1" x14ac:dyDescent="0.3">
      <c r="J23" s="26"/>
    </row>
    <row r="24" spans="2:10" s="2" customFormat="1" ht="21.75" customHeight="1" x14ac:dyDescent="0.3"/>
    <row r="25" spans="2:10" s="2" customFormat="1" ht="15.75" x14ac:dyDescent="0.3"/>
    <row r="26" spans="2:10" s="2" customFormat="1" ht="15.75" x14ac:dyDescent="0.3"/>
    <row r="27" spans="2:10" s="2" customFormat="1" ht="15.75" x14ac:dyDescent="0.3"/>
    <row r="28" spans="2:10" s="2" customFormat="1" ht="15.75" x14ac:dyDescent="0.3"/>
  </sheetData>
  <mergeCells count="2">
    <mergeCell ref="B22:C22"/>
    <mergeCell ref="B2:G2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입력</vt:lpstr>
      <vt:lpstr>결과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PC</cp:lastModifiedBy>
  <dcterms:created xsi:type="dcterms:W3CDTF">2023-07-28T09:39:04Z</dcterms:created>
  <dcterms:modified xsi:type="dcterms:W3CDTF">2024-06-10T02:22:28Z</dcterms:modified>
</cp:coreProperties>
</file>